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66BE92F-46A0-48BB-9FEA-6A27403631A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alcChain>
</file>

<file path=xl/sharedStrings.xml><?xml version="1.0" encoding="utf-8"?>
<sst xmlns="http://schemas.openxmlformats.org/spreadsheetml/2006/main" count="131" uniqueCount="115">
  <si>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</si>
  <si>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</si>
  <si>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</si>
  <si>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</si>
  <si>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</si>
  <si>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</si>
  <si>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</si>
  <si>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</si>
  <si>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</si>
  <si>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</si>
  <si>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</si>
  <si>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</si>
  <si>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</si>
  <si>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</si>
  <si>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</si>
  <si>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</si>
  <si>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</si>
  <si>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</si>
  <si>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ČIURLIONIŲ SĄJUNGA - LYGIAVERTĖS KŪRYBINĖS PARTNERYSTĖS SIEKINYS: OPEROS „JŪRATĖ“ PROJEKTAS ČEKŲ IR LENKŲ KULTŪROS REALIJŲ KONTEKSTE.</t>
  </si>
  <si>
    <t>Gaidauskienė, Nida</t>
  </si>
  <si>
    <t>Gender Studies &amp; Research</t>
  </si>
  <si>
    <t>Lithuania Siauliai University Center for Gender Studies</t>
  </si>
  <si>
    <t>Article</t>
  </si>
  <si>
    <t>ART &amp; society; STORY plots; DRAMATIC music; JAPANESE influences on art; SPANISH art; MODERNISM (Art)</t>
  </si>
  <si>
    <t>Creative partnership; national opera; synthesis of life and art; women impersonation; gyvenimo ir meno sintezė; kūrybinė partnerystė; moters vaizdavimas( is); nacionalinė oper a</t>
  </si>
  <si>
    <t>The article discusses the problem of a matching partnership in Mikalojus Konstantinas Čiurlionis and Sofija Čiurlionienė-Kymantaitė creative work. They met in November of 1907 during a run-through of the performance Blinda in Vilnius, where excitement of a national revival in the cultural life of different ethnic groups was perceptable. The Čiurlionises couple jointly took part in the cultural events of Lithuanian community (parties, exhibitions); they painted together a curtain for a stage of the society "Rūta"; Čiurlionis composed music to Kymantaitė's poetry in prose Jūra, the couple published a book of joint autorship Lietuvoje (In Lithuania, 1910): the dominating textual body, written by Čiurlionienė-Kymantaitė, was complemented with Čiurlionis' article On the Music, his vignettes for the cover and headpieces of the book. All those details, as well as facts of education, point to the Čiurlionises as the matching partners of creative projects. The article gives primary attention to the unfinished and lost project of the national opera Jūratė. The close relations of the Čiurlionises was accompaned by suggestibility to the romantic legend about Jūratė, Queen of the Baltic Sea, first published by Ludwik Adam Juciewicz in his Wspomnienia Zmudzi (Samogitian Memoirs, 1842). The joint composing of the opera Jūratė and the paraphrases of its plot in personal communication of the couple make the paradoxical example of a synthesis of art and life - the attempt which emerged as a characteristic idea of East and Central Europe modern aesthetics on the border between the 19th and 20th century. The short review of the meaning of opera in the national movement of Central Europe and the examples of emphasized feminine characters and complication of love plots in the librettoes of Czech opera (Smetana's LibuŠe (1881), Fibbich's Šarka (1897), Dvořak's Rusalka (1901)) show a struggle for a wider understanding of the national art in symbolistic trends. In comparison with a schematic melodrama Birutė by Gabrielius Landsbergis-Žemkalnis (1906), supposedly, the Čiurlionises desired with Jūratė to fulfil the requirements of East and Central European modern opera (the première was intended to be in Warsaw). Though the libretto, written by Čiurlionienė-Kymantaitė, did not remain, it is possible to reconstruct the plot of Jūratė according to the legend by Juciewicz (sketches of scenography by Čiurlionis, and paraphrases in letters to his fiancé show a correspondence of the main points of the plot). According to it, Jūratė appears to the fisher Kastytis in order to punish him for trammeling a fish, but his beauty induces the change of her will. Instead of killing him by charming songs (active vs passive, monologuical situation) she refuses her power of voice, characteristic of mermaids and sirens, and proposes him love and everyday meetings on the seashore (interactive, dialogical situation). The world of Jūratė represented the metaphysical sphere, and Kastytis, a human, had to be compared to the artist, the prophet, or the priest - the modern aesthetics of a conjunction of the centuries considered them to be equal - this point of view is developed in FrantiŠek Xaver Šalda's (1867-1937), one of the most outstanding Czech theoreticians of symbolism, works. The crisis of the rationalistic world-view, pragmatism, and the poor reality of the lower class, which derived from peasants after abolition of the serfdom in rapidly growing industrial cities, led to reliance on idealistic philosophy, and the seeking of resorts in spiritualism, traditional and alternative religious practices, occultism, etc. Studies of arts became the most obtainable to the youth of peasant origin, and the emphasizing the role of the artist, as a person who grasps by intuition the foundational principles of metaphysics, was conducive to his feeling of importance in "the newly built" society. A journey to utopia was accompanied with the feeling of risk, inhospitality, and mutability of the world. All the irrational, spiritual, indefinite, non-transparent phenomena were associated with the domination of feminality. The discussion on woman's representations on the shift of the romantic to the modern world-view - from Madonna to Chimaera (madonna / mother; allegory of motherland, virtues; personifications of natural, psychical phenomena; angel, muse, sphynx, chimaera, femme fatale) enables one to find the place of Jūratė, the two-dimensional mermaid, in this range. It might be a personification of a harmonious world, benevolent to humans and approachable to the beautycreating person. But the higher power does not allow one to pass the border of metaphysical and physical world: Jūratė loses her divinity dying, and Kastytis for his desire to solve the enigma deserves the destiny of Prometheus (the myth of Prometheus was popular until late modernism). The finale makes the opera close to Greek tragedy. The motifs of this plot are given along with fragments of Šalda's correspondence with Růžena Svobodová to show the range of a commonality in symbolistic thinking of artists in the whole of East and Central Europe. Čiurlionis set his hopes to preserve the world of Beauty and Harmony in the congeniality with his fiancé, later his wife, but the expected role of muse (she was called Silhouette; this endearment appeared at the same time as paraphrases of Jūratė in Čiurlionis' letters), was becoming more and more difficult to play for Čiurlionienė, who had to switch to the role of mother (madonna). She was carrying a child in her womb whereas Čiurlionis suffered from lack of public recognition, which was related to his hopes of providing a livehood. He metaphorically called the opera Jūratė the first child of their marriage. The living reality became for him the collaterial one. The idea of supremacy of the art upon realistic life as well as psychical vulnerability compounded the multipartite chimaera in the Konstantinas- Kastytis existence: among metaphorical meanings of the word chimaera there are phantom, illusion, mirage, vision, dream, delirium, and utopia. (English) [ABSTRACT FROM AUTHOR] Mikalojaus Konstantino Čiurlionio ir Sofijos Kymantaitės kūrybinis tandemas yra vienas ryŠkiausių XX amžiaus pradžios lietuvių kultūroje. IŠ bendros jųdviejų kūrybos straipsnyje daugiausia dėmesio skir iama tautinės oper os "Jūratė" projektui. Kadangi muzikinio teksto fragmentai nei libretas neiŠliko, hipotetiŠkai rekonstravus siužeto intrigos mazgus, straipsnyje pateikiama platesnė Vidurio Europos (čekų) nacionalinės operos moteriŠkųjų personažų apžvalga. Šiame kontekste ryŠkėja Čiurlionių poros siekis pradėti lietuviŠkos operos istoriją kūriniu, atitinkančiu modernizuotos Rytų Europos operos standartus. Straipsnio struktūra tridalė: pirmame ir antrame skyriuose aptar iami lygiavertės Čiurlionių partnerystės argumentai, moters vaizdiniai XIX amžiaus pabaigos - XX amžiaus pradžios literatūroje bei mene - nuo Madonos iki Chimeros - ir Jūratės personažo vieta Šioje skalėje. Paskutinė straipsnio dalis skirta atskleisti Vidurio ir Rytų Europos meno atstovų pasaulėjautos sąsajas, lyginant gyvenimo ir meno sintezės Šalininko FrantiŠeko Ksavero Šaldos ir raŠytojos Růženos Svobodovos susir aŠinėjimą su Čiurlionio laiŠkų Čiurlionienei-Kymantaitei motyvais. Pastangos gyvenimą pakylėti iki grožio idealo (gyvenimo ir meno sintezės programa) siejasi su Nietzsches iŠkeltąja "tragedijos gimimo iŠ muzikos dvasios" įžvalga.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</si>
  <si>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http://ezlibrary.technion.ac.il/login?url=https://search.ebscohost.com/login.aspx?direct=true&amp;db=a9h&amp;AN=82313054&amp;site=ehost-live&amp;scope=site</t>
  </si>
  <si>
    <t>Contested Children: World War II Refugees and the Emergence of Israeli Orthodoxies.</t>
  </si>
  <si>
    <t>Mahla, Daniel</t>
  </si>
  <si>
    <t>Jewish Social Studies</t>
  </si>
  <si>
    <t>10.2979/jewisocistud.24.3.05</t>
  </si>
  <si>
    <t>Indiana University Press</t>
  </si>
  <si>
    <t>WORLD War II refugees; POLISH Jews; JEWISH refugees; POLITICAL movements; PALESTINE</t>
  </si>
  <si>
    <t>Agudat Yisrael; Mizrahi; Orthodox Judaism; Poland; Tehran children</t>
  </si>
  <si>
    <t>In February 1943, several hundred Polish Jewish refugee children who had escaped the Holocaust in Europe and sojourned for several months in Tehran arrived in Palestine. The arrival of these "Tehran children" triggered bitter debates in the Yishuv, causing particularly caustic political fights between the two major Orthodox political movements, Agudat Yisrael and Mizrahi. These clashes provide a valuable lens onto the transition of the center of traditionalist Jewry from prewar east-central Europe to pre-state Palestine and the transformation of Orthodox politics in accordance with radically changed postwar realities and the establishment of a Jewish state. Against this backdrop, this article uses the episode to trace some of the broader developments in Orthodox politics during the first half of the twentieth century and their impact on the emergence of two distinct Israeli milieus: ultra-Orthodoxy and national-religious Judaism. [ABSTRACT FROM AUTHOR] Copyright of Jewish Social Studies is the property of Indiana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</si>
  <si>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http://ezlibrary.technion.ac.il/login?url=https://search.ebscohost.com/login.aspx?direct=true&amp;db=a9h&amp;AN=136733685&amp;site=ehost-live&amp;scope=site</t>
  </si>
  <si>
    <t>Early Neanderthals in contact: The Chibanian (Middle Pleistocene) hominin dentition from Velika Balanica Cave, Southern Serbia.</t>
  </si>
  <si>
    <t>Roksandic, Mirjana; Radović, Predrag; Lindal, Joshua; Mihailović, Dušan</t>
  </si>
  <si>
    <t>Journal of Human Evolution</t>
  </si>
  <si>
    <t>N.PAG</t>
  </si>
  <si>
    <t>10.1016/j.jhevol.2022.103175</t>
  </si>
  <si>
    <t>Academic Press Inc.</t>
  </si>
  <si>
    <t>NEANDERTHALS; MOLARS; FOSSIL hominids; PLEISTOCENE Epoch; DENTITION; AMELOBLASTS; SERBIA; MIDDLE East; BALKAN Peninsula</t>
  </si>
  <si>
    <t>Central Balkans; Dental morphology; Hominin dispersal; Middle Pleistocene</t>
  </si>
  <si>
    <t>Neanderthals are Eurasian fossil hominins whose distinctive morphology developed in the southwestern corner of Europe and later spread throughout the continent, reaching Southwest Asia before the Late Pleistocene and spreading into Central Asia by 59–49 ka. The timing, tempo, and route of the Neanderthal movements eastward are poorly documented. The earliest probable evidence of Neanderthals in Asia comes from Karain E Cave (Anatolia, Turkey), dated to 250–200 ka. We present four Chibanian (Middle Pleistocene) hominin specimens, representing at least two individuals, from Velika Balanica Cave (Serbia): a permanent upper third molar (BH-2), a deciduous upper fourth premolar (BH-3) refitted to a poorly preserved maxillary fragment with the permanent first molar in the alveolus (BH-4), and a permanent upper central incisor (BH-5). We provide descriptions of the teeth, as well as a comparative analysis of the well-preserved M1 (BH-4), including assessments of cusp angles, relative occlusal polygon area, relative cusp base areas, two- and three-dimensional enamel thickness, and taurodontism. Morphology of both the occlusal surface and the enamel dentine junction of the M1 indicates that the maxillary fragment and associated dP4 belonged to an early Neanderthal child. The heavily worn I1 and M3 are consistent with the Neanderthal morphology, although they are less distinct taxonomically. These Chibanian remains with provenance from layer 3a are constrained by two thermoluminescence dates: 285 ± 34 ka and 295 ± 74 ka. They represent the earliest current evidence of Neanderthal spread into the Eastern Mediterranean Area. We discuss these findings in light of recent direct evidence for cultural connections between Southwestern Asia and Southeast Europe in the Chibanian. • Four teeth from Velika Balanica, Serbia, represent at least one adult and one child. • The morphology of the teeth is consistent with early Neanderthals. • At 300 ka, they are the earliest dated evidence of the Neanderthals in the region. • Associated artifacts are comparable to Near Eastern contemporaneous assemblages. • W European and SW Asian populations interacted in the Balkans during the Chibanian. [ABSTRACT FROM AUTHOR] Copyright of Journal of Human Evolution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</si>
  <si>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http://ezlibrary.technion.ac.il/login?url=https://search.ebscohost.com/login.aspx?direct=true&amp;db=a9h&amp;AN=156268387&amp;site=ehost-live&amp;scope=site</t>
  </si>
  <si>
    <t>Introduction to the Special Section: Advances in psychological prevention and treatment interventions to promote children's mental health.</t>
  </si>
  <si>
    <t>Gewirtz, Abigail H.; Youssef, Adriana</t>
  </si>
  <si>
    <t>International Journal of Psychology</t>
  </si>
  <si>
    <t>10.1002/ijop.12417</t>
  </si>
  <si>
    <t>Wiley-Blackwell</t>
  </si>
  <si>
    <t>MENTAL health; CHILD psychology; PSYCHOLOGICAL research; PSYCHOLOGY periodicals; OPERANT behavior; Offices of Mental Health Practitioners (except Physicians); Research and Development in the Social Sciences and Humanities</t>
  </si>
  <si>
    <t>Children's mental health; Families; Intervention; Prevention programs; Randomized trials; Treatment</t>
  </si>
  <si>
    <t>This paper introduces the Special Section on Advances in Psychological Prevention and Treatment Interventions to Promote Children's Mental Health. The three articles in the Special Section provide perspectives on the adaptation, evaluation, and implementation of evidence-based psychological interventions for children in countries in Northern and Eastern Europe, and Latin America. The articles highlight disparate methodologies for the examination of intervention data, including addressing causal inference in the absence of availability of true experiment data (i.e., randomised controlled trial data), randomised trial data from a school-based prevention programme, and predictors of change in an evidence-based treatment programme. Together, the articles highlight the movement of evidence-based practices into routine care settings and emerging strategies for settings in which randomised trial data are not yet available. They demonstrate the contribution of psychological research to the advancement of practices for improving children's mental health. [ABSTRACT FROM AUTHOR] Copyright of International Journal of Psychology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</si>
  <si>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http://ezlibrary.technion.ac.il/login?url=https://search.ebscohost.com/login.aspx?direct=true&amp;db=a9h&amp;AN=121502231&amp;site=ehost-live&amp;scope=site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</si>
  <si>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</si>
  <si>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</si>
  <si>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</si>
  <si>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</si>
  <si>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</si>
  <si>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</si>
  <si>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</si>
  <si>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POLISH WOMEN IN POLITICS -THE PAST AND PRESENT: AN EXAMPLE OF WOMEN'S POLITICAL INVOLVEMENT IN THE NORTH-EASTERN PART OF EUROPE.</t>
  </si>
  <si>
    <t>Dajnowicz, Małgorzata</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</si>
  <si>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</si>
  <si>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</si>
  <si>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</si>
  <si>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</si>
  <si>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Slavery and gender: women's double exploitation.</t>
  </si>
  <si>
    <t>Herzfeld, Beth</t>
  </si>
  <si>
    <t>Gender &amp; Development</t>
  </si>
  <si>
    <t>10.1080/13552070215898</t>
  </si>
  <si>
    <t>Taylor &amp; Francis Ltd</t>
  </si>
  <si>
    <t>SLAVERY; HISTORY; SLAVE trade; ABOLITIONISTS; WOMEN; SEX work; CHILDREN</t>
  </si>
  <si>
    <t>For many people, the word slavery conjures up images from history – of the transatlantic slave trade, the practice of buying and selling people that the modern world is supposed to have left behind, and of the 19th century abolitionist movement. But the reality is that not only does slavery exist today, it is expanding. An estimated 27 million women, children, and men are currently enslaved around the world (Bales 1999, 8): Eastern European women are bonded into prostitution in Western Europe; children are trafficked between West African countries; and men are forced to work as slaves on Brazilian agricultural estates. Contemporary slavery can affect people of any age, sex, or race on every continent and in most countries. This article is an introduction to what constitutes slavery. It focuses on bonded labour (the most widespread form of slavery today), and on the worst forms of child labour. It provides examples of the way in which socially constructed expectations can increase women's and children's vulnerability to slavery-like practices. [ABSTRACT FROM AUTHOR] Copyright of Gender &amp; Development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</si>
  <si>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http://ezlibrary.technion.ac.il/login?url=https://search.ebscohost.com/login.aspx?direct=true&amp;db=a9h&amp;AN=6495425&amp;site=ehost-live&amp;scope=site</t>
  </si>
  <si>
    <t>Soft drinks and obesity in Latvia: a stakeholder analysis.</t>
  </si>
  <si>
    <t>Knai, Cécile; McKee, Martin; Pudule, Iveta</t>
  </si>
  <si>
    <t>European Journal of Public Health</t>
  </si>
  <si>
    <t>10.1093/eurpub/ckq062</t>
  </si>
  <si>
    <t>Oxford University Press / USA</t>
  </si>
  <si>
    <t>OBESITY risk factors; CARBONATED beverages; CONTENT analysis; FOOD additives; INTERVIEWING; RESEARCH methodology; NUTRITION policy; PARENTS; RESEARCH funding; SCHOOL administration; TEACHERS; SOCIAL attitudes; CHILDREN; LATVIA; Non-alcoholic beverage merchant wholesalers; Bottled Water Manufacturing; Soft Drink Manufacturing; Soft drink and ice manufacturing; Chemical (except agricultural) and allied product merchant wholesalers; Administration of Education Programs</t>
  </si>
  <si>
    <t>Latvia; nutrition policy; obesity; soft drinks</t>
  </si>
  <si>
    <t>Background: Childhood obesity is now firmly on the political agenda in western Europe but has received rather less attention in the eastern region of the European Union. This is a situation that cannot continue forever, especially in the light of evidence of the future social and economic cost of failure to act. Methods: Semi-structured interviews with key stakeholders in Latvia were conducted in October 2004 to understand the Latvian response to childhood obesity and, specifically, to soft drink consumption as one of its key risk factors. Analysis was undertaken using the established principles of stakeholder analysis to assess the position and influence of the stakeholders on consumption of soft drink consumption within broader efforts to curb obesity in children. Results: Twenty interviews were conducted and no one refused to be interviewed. Most stakeholders were concerned or convinced of the importance of restricting soft drinks consumption as part of initiatives to prevent childhood obesity. The most influential and supportive stakeholders were high school and primary school directors and parent groups. Conclusion: These findings help elucidate the actions of the Latvian government in November 2006 when it moved to ban certain foods and drinks from schools based on a concern for the adverse impact of additives on child health. The rapidity with which this poorly evidenced decision took place may have been supported by the unique context of an unstable government, nutrition leadership in dissolution, relatively weak industry influence and a surprisingly strong movement of teachers and parents.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</si>
  <si>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http://ezlibrary.technion.ac.il/login?url=https://search.ebscohost.com/login.aspx?direct=true&amp;db=a9h&amp;AN=61048609&amp;site=ehost-live&amp;scope=site</t>
  </si>
  <si>
    <t>Soros’s soldiers, slackers, and pioneers with no expertise? Discursive exclusion of environmental youth activists from the digital public sphere in Hungary and Czechia.</t>
  </si>
  <si>
    <t>Vochocová, Lenka; Rosenfeldová, Jana; Vancsó, Anna; Neag, Annamária</t>
  </si>
  <si>
    <t>Journal of Information Technology &amp; Politics</t>
  </si>
  <si>
    <t>10.1080/19331681.2023.2220318</t>
  </si>
  <si>
    <t>activism; childism; digital public sphere; exclusion; Fridays for Future; qualitative content analysis; user-generated content; youth</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</si>
  <si>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 [ABSTRACT FROM AUTHOR] Copyright of Journal of Information Technology &amp; Politics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</si>
  <si>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http://ezlibrary.technion.ac.il/login?url=https://search.ebscohost.com/login.aspx?direct=true&amp;db=a9h&amp;AN=164129180&amp;site=ehost-live&amp;scope=site</t>
  </si>
  <si>
    <t>SPECTRUM OF EYE CONDITIONS IN 6-&amp;12-YEAR OLD CHILDREN : SYDNEY CHILDHOOD EYE STUDY.</t>
  </si>
  <si>
    <t>Martin, Frank Joseph</t>
  </si>
  <si>
    <t>Malaysian Journal of Medical Sciences</t>
  </si>
  <si>
    <t>EYE diseases; JUVENILE diseases; REFRACTIVE errors; ANISOMETROPIA; AMBLYOPIA; STRABISMUS; SYDNEY (N.S.W.); NEW South Wales</t>
  </si>
  <si>
    <t>PURPOSE : Todescribe the prevelance and associations with common eye conditions (refractive errors, anisometropia, amblyopia, strabismus), in a sample of younger and older school children attending primary and secondary schools in Sydney, Australia. METHODS : The Sydney Childhood Eye Study is a population based survey of a sample of Year 1 and Year 7 school children resident in the metropolitan area of Sydney, Australia. Of the 2238 eligible Year 1 students 1760 (78.9%) participated (mean age 6.7 years), while of the 3130 eligible Year 7 students 2353 (75.1%) participated, (mean age 12.7 years). Ethnic groups included European Caucasian (63%) and East Asian (17%) children. The comprehensive eye examination included corrected and un-corrected log MAR visual acuity, cover testing, assessment of ocular movements, tests for stereopsis, color vision, auto-and subjective refraction, ocular biometry, slit lamp examination, optical coherence tomography and mydriatic digital retinal photography. RESULTS : Prevalence rates for myopia and moderate hyperopia were 1.5% and 13.2%, respectively, for the younger group, with corresponding prevalences of 12.8% and 20.9%, respectively, for the older group. Rates of bilateral and unilateral visual impairment (with best correction) were 0.9% and 2.8% in the 6-year old children (caused by uncorrected astigmatism and amblyopia), while for the 12 - year old children, corresponding rates were 1.1% and 5% (80% correctable by refraction), most noncorrectable impairment was due to amblyopia. Amblyopia was present in 1.8% of the younger and 1.9% of the older group (of whom 60% and 73%, respectively, had been successfully treated). Strabismus was present in 2.8% of the younger and 2.7% of the older group, and was associated with gestational parameters, refractive errors, particularly hyperopia and amblyopia. An anisometropia, of at least 1 dioptre was present in 1.6% of the younger group and was strongly related to amblyopia and strabismus. CONCLUSIONS : Data from this study of two age groups of school children has defined the prevalence of common childhood eye disorders causing impaired vision. [ABSTRACT FROM AUTHOR] Copyright of Malaysian Journal of Medical Sciences is the property of Malaysian Journal of Medical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</si>
  <si>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http://ezlibrary.technion.ac.il/login?url=https://search.ebscohost.com/login.aspx?direct=true&amp;db=a9h&amp;AN=25099014&amp;site=ehost-live&amp;scope=site</t>
  </si>
  <si>
    <t>The ‘Yidishe Paganini’: Sholem Aleichem's Stempenyu , the Music of Yiddish Theatre and the Character of the Shtetl Fiddler.</t>
  </si>
  <si>
    <t>Walden, Joshua S.</t>
  </si>
  <si>
    <t>Journal of the Royal Musical Association</t>
  </si>
  <si>
    <t>10.1080/02690403.2014.886428</t>
  </si>
  <si>
    <t>Cambridge University Press</t>
  </si>
  <si>
    <t>VIOLIN music; YIDDISH theater; SHTETLS; STEMPENYU (Theatrical production); SHOLEM Aleichem, 1859-1916; ACHRON, Joseph</t>
  </si>
  <si>
    <t>This article explores the music of Yiddish theatre in early twentieth-century New York by considering multiple adaptations of Russian Jewish author Sholem Aleichem's 1888 novel Stempenyu, about a klezmer violinist, which was transformed into two theatrical productions in 1907 and 1929, and finally inspired a three-movement recital work for accompanied violin by Joseph Achron. The multiple versions of Stempenyu present the eponymous musician as an allegory for the ambivalent role of the shtetl – the predominantly Jewish small town of Eastern Europe – in defining diasporic Jewish life in Europe and America, and as a medium for the sonic representation of shtetl culture as it was reformulated in the memories of the first generations of Jewish immigrants. The variations in the evocations of Eastern European klezmer in these renderings of Stempenyu indicate complex changes in the ways Jewish immigrants and their children conceived of their connection to Eastern Europe over four decades. The paper concludes by viewing changes in the symbolic character type of the shtetl fiddler in its most famous and recent manifestation, in the stage and screen musical Fiddler on the Roof. [ABSTRACT FROM AUTHOR] Copyright of Journal of the Royal Musical Association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</si>
  <si>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http://ezlibrary.technion.ac.il/login?url=https://search.ebscohost.com/login.aspx?direct=true&amp;db=a9h&amp;AN=95678497&amp;site=ehost-live&amp;scope=site</t>
  </si>
  <si>
    <t>The association between COVID-19 policy responses and mental well-being: Evidence from 28 European countries.</t>
  </si>
  <si>
    <t>Toffolutti, Veronica; Plach, Samuel; Maksimovic, Teodora; Piccitto, Giorgio; Mascherini, Massimiliano; Mencarini, Letizia; Aassve, Arnstein</t>
  </si>
  <si>
    <t>Social Science &amp; Medicine</t>
  </si>
  <si>
    <t>10.1016/j.socscimed.2022.114906</t>
  </si>
  <si>
    <t>Elsevier B.V.</t>
  </si>
  <si>
    <t>WELL-being; COVID-19; CONFIDENCE intervals; AGE distribution; SEX distribution; GOVERNMENT policy; DESCRIPTIVE statistics; SCHOOLS; CONTACT tracing; SOCIAL distancing; STAY-at-home orders; COVID-19 pandemic; EUROPE; Elementary and Secondary Schools; All Other Miscellaneous Schools and Instruction</t>
  </si>
  <si>
    <t>Mental well-being; Non-pharmaceutical interventions; NPIs; Pandemic</t>
  </si>
  <si>
    <t>This study assesses how the implementation and lifting of non-pharmaceutical policy interventions (NPIs), deployed by most governments, to curb the COVID-19 pandemic, were associated with individuals' mental well-being (MWB) across 28 European countries. This is done both for the general population and across key-groups. We analyze longitudinal data for 15,147 respondents from three waves of the Eurofound-"Living, Working and COVID-19" survey, covering the period April 2020–March 2021. MWB is measured by the WHO-5 index. Our evidence suggests that restriction on international travel, private gatherings, and contact tracing (workplace closures) were negatively (positively) associated with MWB by about, respectively, −0.63 [95% CI: −0.79 to −0.47], −0.24 [95% CI: −0.38 to −0.10], and −0.22 [95% CI: −0.36 to −0.08] (0.29 [95% CI: 0.11 to 0.48]) points. These results correspond to −3.9%, −1.5%, and −1.4% (+1.8%) changes compared to pre-pandemic levels. However, these findings mask important group-differences. Women compared to men fared worse under stay-at-home requirements, internal movement restrictions, private gatherings restrictions, public events cancellation, school closures, and workplace closures. Those residing with children below 12, compared to those who do not, fared worse under public events cancellation, school closures and workplace closures. Conversely, those living with children 12–17, compared to those who do not, fared better under internal movement restrictions and public events cancelling. Western-Europeans vis-à-vis Eastern-Europeans fared better under NPIs limiting their mobility and easing their debts, whereas they fared worse under health-related NPIs. This study provides timely evidence of the rise in inequalities during the COVID-19 pandemic and offers strategies for mitigating them. • We examine the association of MWB with the implementation and lifting of 13 NPIs. • Panel data covering 15,147 individuals from 28 European countries is used. • MWB is positively associated to workplace closures. • Negative is the association with contact-tracing and restrictions on international travels and gatherings. • Women and individuals living with young children fared worse under NPIs. [ABSTRACT FROM AUTHOR] Copyright of Social Science &amp; Medicine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</si>
  <si>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http://ezlibrary.technion.ac.il/login?url=https://search.ebscohost.com/login.aspx?direct=true&amp;db=a9h&amp;AN=157076611&amp;site=ehost-live&amp;scope=site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</si>
</sst>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"18226310"</f>
        <v>18226310</v>
      </c>
      <c r="F2" t="str">
        <f>"2012"</f>
        <v>2012</v>
      </c>
      <c r="G2">
        <v>10</v>
      </c>
      <c r="I2">
        <v>17</v>
      </c>
      <c r="J2">
        <v>17</v>
      </c>
      <c r="K2">
        <v>82313054</v>
      </c>
      <c r="M2" t="s">
        <v>21</v>
      </c>
      <c r="N2" t="s">
        <v>22</v>
      </c>
      <c r="O2" t="s">
        <v>23</v>
      </c>
      <c r="P2" t="s">
        <v>24</v>
      </c>
      <c r="Q2" t="s">
        <v>25</v>
      </c>
      <c r="R2" t="s">
        <v>26</v>
      </c>
    </row>
    <row r="3" spans="1:18" x14ac:dyDescent="0.3">
      <c r="A3" t="s">
        <v>27</v>
      </c>
      <c r="B3" t="s">
        <v>28</v>
      </c>
      <c r="C3" t="s">
        <v>29</v>
      </c>
      <c r="D3" t="str">
        <f>"00216704"</f>
        <v>00216704</v>
      </c>
      <c r="F3" t="str">
        <f>"Spring/Summer2019"</f>
        <v>Spring/Summer2019</v>
      </c>
      <c r="G3">
        <v>24</v>
      </c>
      <c r="H3">
        <v>3</v>
      </c>
      <c r="I3">
        <v>124</v>
      </c>
      <c r="J3">
        <v>34</v>
      </c>
      <c r="K3">
        <v>136733685</v>
      </c>
      <c r="L3" t="s">
        <v>30</v>
      </c>
      <c r="M3" t="s">
        <v>31</v>
      </c>
      <c r="N3" t="s">
        <v>22</v>
      </c>
      <c r="O3" t="s">
        <v>32</v>
      </c>
      <c r="P3" t="s">
        <v>33</v>
      </c>
      <c r="Q3" t="s">
        <v>34</v>
      </c>
      <c r="R3" t="s">
        <v>35</v>
      </c>
    </row>
    <row r="4" spans="1:18" x14ac:dyDescent="0.3">
      <c r="A4" t="s">
        <v>36</v>
      </c>
      <c r="B4" t="s">
        <v>37</v>
      </c>
      <c r="C4" t="s">
        <v>38</v>
      </c>
      <c r="D4" t="str">
        <f>"00472484"</f>
        <v>00472484</v>
      </c>
      <c r="F4" t="str">
        <f>"May2022"</f>
        <v>May2022</v>
      </c>
      <c r="G4">
        <v>166</v>
      </c>
      <c r="I4" t="s">
        <v>39</v>
      </c>
      <c r="J4">
        <v>1</v>
      </c>
      <c r="K4">
        <v>156268387</v>
      </c>
      <c r="L4" t="s">
        <v>40</v>
      </c>
      <c r="M4" t="s">
        <v>41</v>
      </c>
      <c r="N4" t="s">
        <v>22</v>
      </c>
      <c r="O4" t="s">
        <v>42</v>
      </c>
      <c r="P4" t="s">
        <v>43</v>
      </c>
      <c r="Q4" t="s">
        <v>44</v>
      </c>
      <c r="R4" t="s">
        <v>45</v>
      </c>
    </row>
    <row r="5" spans="1:18" x14ac:dyDescent="0.3">
      <c r="A5" t="s">
        <v>46</v>
      </c>
      <c r="B5" t="s">
        <v>47</v>
      </c>
      <c r="C5" t="s">
        <v>48</v>
      </c>
      <c r="D5" t="str">
        <f>"00207594"</f>
        <v>00207594</v>
      </c>
      <c r="F5" t="str">
        <f>"Apr2017"</f>
        <v>Apr2017</v>
      </c>
      <c r="G5">
        <v>52</v>
      </c>
      <c r="H5">
        <v>2</v>
      </c>
      <c r="I5">
        <v>82</v>
      </c>
      <c r="J5">
        <v>5</v>
      </c>
      <c r="K5">
        <v>121502231</v>
      </c>
      <c r="L5" t="s">
        <v>49</v>
      </c>
      <c r="M5" t="s">
        <v>50</v>
      </c>
      <c r="N5" t="s">
        <v>22</v>
      </c>
      <c r="O5" t="s">
        <v>51</v>
      </c>
      <c r="P5" t="s">
        <v>52</v>
      </c>
      <c r="Q5" t="s">
        <v>53</v>
      </c>
      <c r="R5" t="s">
        <v>54</v>
      </c>
    </row>
    <row r="6" spans="1:18" x14ac:dyDescent="0.3">
      <c r="A6" t="s">
        <v>55</v>
      </c>
      <c r="B6" t="s">
        <v>56</v>
      </c>
      <c r="C6" t="s">
        <v>57</v>
      </c>
      <c r="D6" t="str">
        <f>"23516453"</f>
        <v>23516453</v>
      </c>
      <c r="F6" t="str">
        <f>"2015"</f>
        <v>2015</v>
      </c>
      <c r="G6">
        <v>3</v>
      </c>
      <c r="I6">
        <v>26</v>
      </c>
      <c r="J6">
        <v>9</v>
      </c>
      <c r="K6">
        <v>117634890</v>
      </c>
      <c r="M6" t="s">
        <v>58</v>
      </c>
      <c r="N6" t="s">
        <v>22</v>
      </c>
      <c r="P6" t="s">
        <v>59</v>
      </c>
      <c r="Q6" t="s">
        <v>60</v>
      </c>
      <c r="R6" t="s">
        <v>61</v>
      </c>
    </row>
    <row r="7" spans="1:18" x14ac:dyDescent="0.3">
      <c r="A7" t="s">
        <v>62</v>
      </c>
      <c r="B7" t="s">
        <v>63</v>
      </c>
      <c r="C7" t="s">
        <v>20</v>
      </c>
      <c r="D7" t="str">
        <f>"18226310"</f>
        <v>18226310</v>
      </c>
      <c r="F7" t="str">
        <f>"2012"</f>
        <v>2012</v>
      </c>
      <c r="G7">
        <v>10</v>
      </c>
      <c r="I7">
        <v>104</v>
      </c>
      <c r="J7">
        <v>7</v>
      </c>
      <c r="K7">
        <v>82313060</v>
      </c>
      <c r="M7" t="s">
        <v>21</v>
      </c>
      <c r="N7" t="s">
        <v>22</v>
      </c>
      <c r="O7" t="s">
        <v>64</v>
      </c>
      <c r="P7" t="s">
        <v>65</v>
      </c>
      <c r="Q7" t="s">
        <v>66</v>
      </c>
      <c r="R7" t="s">
        <v>67</v>
      </c>
    </row>
    <row r="8" spans="1:18" x14ac:dyDescent="0.3">
      <c r="A8" t="s">
        <v>68</v>
      </c>
      <c r="B8" t="s">
        <v>69</v>
      </c>
      <c r="C8" t="s">
        <v>70</v>
      </c>
      <c r="D8" t="str">
        <f>"13552074"</f>
        <v>13552074</v>
      </c>
      <c r="F8" t="str">
        <f>"Mar2002"</f>
        <v>Mar2002</v>
      </c>
      <c r="G8">
        <v>10</v>
      </c>
      <c r="H8">
        <v>1</v>
      </c>
      <c r="I8">
        <v>50</v>
      </c>
      <c r="J8">
        <v>6</v>
      </c>
      <c r="K8">
        <v>6495425</v>
      </c>
      <c r="L8" t="s">
        <v>71</v>
      </c>
      <c r="M8" t="s">
        <v>72</v>
      </c>
      <c r="N8" t="s">
        <v>22</v>
      </c>
      <c r="O8" t="s">
        <v>73</v>
      </c>
      <c r="Q8" t="s">
        <v>74</v>
      </c>
      <c r="R8" t="s">
        <v>75</v>
      </c>
    </row>
    <row r="9" spans="1:18" x14ac:dyDescent="0.3">
      <c r="A9" t="s">
        <v>76</v>
      </c>
      <c r="B9" t="s">
        <v>77</v>
      </c>
      <c r="C9" t="s">
        <v>78</v>
      </c>
      <c r="D9" t="str">
        <f>"11011262"</f>
        <v>11011262</v>
      </c>
      <c r="F9" t="str">
        <f>"Jun2011"</f>
        <v>Jun2011</v>
      </c>
      <c r="G9">
        <v>21</v>
      </c>
      <c r="H9">
        <v>3</v>
      </c>
      <c r="I9">
        <v>295</v>
      </c>
      <c r="J9">
        <v>5</v>
      </c>
      <c r="K9">
        <v>61048609</v>
      </c>
      <c r="L9" t="s">
        <v>79</v>
      </c>
      <c r="M9" t="s">
        <v>80</v>
      </c>
      <c r="N9" t="s">
        <v>22</v>
      </c>
      <c r="O9" t="s">
        <v>81</v>
      </c>
      <c r="P9" t="s">
        <v>82</v>
      </c>
      <c r="Q9" t="s">
        <v>83</v>
      </c>
      <c r="R9" t="s">
        <v>84</v>
      </c>
    </row>
    <row r="10" spans="1:18" x14ac:dyDescent="0.3">
      <c r="A10" t="s">
        <v>85</v>
      </c>
      <c r="B10" t="s">
        <v>86</v>
      </c>
      <c r="C10" t="s">
        <v>87</v>
      </c>
      <c r="D10" t="str">
        <f>"19331681"</f>
        <v>19331681</v>
      </c>
      <c r="F10" t="str">
        <f>"Jun2023"</f>
        <v>Jun2023</v>
      </c>
      <c r="I10">
        <v>1</v>
      </c>
      <c r="J10">
        <v>15</v>
      </c>
      <c r="K10">
        <v>164129180</v>
      </c>
      <c r="L10" t="s">
        <v>88</v>
      </c>
      <c r="M10" t="s">
        <v>72</v>
      </c>
      <c r="N10" t="s">
        <v>22</v>
      </c>
      <c r="P10" t="s">
        <v>89</v>
      </c>
      <c r="Q10" t="s">
        <v>90</v>
      </c>
      <c r="R10" t="s">
        <v>91</v>
      </c>
    </row>
    <row r="11" spans="1:18" x14ac:dyDescent="0.3">
      <c r="A11" t="s">
        <v>92</v>
      </c>
      <c r="B11" t="s">
        <v>93</v>
      </c>
      <c r="C11" t="s">
        <v>94</v>
      </c>
      <c r="D11" t="str">
        <f>"1394195X"</f>
        <v>1394195X</v>
      </c>
      <c r="F11" t="str">
        <f>"Jan2006 Supplement"</f>
        <v>Jan2006 Supplement</v>
      </c>
      <c r="G11">
        <v>13</v>
      </c>
      <c r="I11">
        <v>3</v>
      </c>
      <c r="J11">
        <v>1</v>
      </c>
      <c r="K11">
        <v>25099014</v>
      </c>
      <c r="M11" t="s">
        <v>94</v>
      </c>
      <c r="N11" t="s">
        <v>22</v>
      </c>
      <c r="O11" t="s">
        <v>95</v>
      </c>
      <c r="Q11" t="s">
        <v>96</v>
      </c>
      <c r="R11" t="s">
        <v>97</v>
      </c>
    </row>
    <row r="12" spans="1:18" x14ac:dyDescent="0.3">
      <c r="A12" t="s">
        <v>98</v>
      </c>
      <c r="B12" t="s">
        <v>99</v>
      </c>
      <c r="C12" t="s">
        <v>100</v>
      </c>
      <c r="D12" t="str">
        <f>"02690403"</f>
        <v>02690403</v>
      </c>
      <c r="F12" t="str">
        <f>"2014"</f>
        <v>2014</v>
      </c>
      <c r="G12">
        <v>139</v>
      </c>
      <c r="H12">
        <v>1</v>
      </c>
      <c r="I12">
        <v>89</v>
      </c>
      <c r="J12">
        <v>48</v>
      </c>
      <c r="K12">
        <v>95678497</v>
      </c>
      <c r="L12" t="s">
        <v>101</v>
      </c>
      <c r="M12" t="s">
        <v>102</v>
      </c>
      <c r="N12" t="s">
        <v>22</v>
      </c>
      <c r="O12" t="s">
        <v>103</v>
      </c>
      <c r="Q12" t="s">
        <v>104</v>
      </c>
      <c r="R12" t="s">
        <v>105</v>
      </c>
    </row>
    <row r="13" spans="1:18" x14ac:dyDescent="0.3">
      <c r="A13" t="s">
        <v>106</v>
      </c>
      <c r="B13" t="s">
        <v>107</v>
      </c>
      <c r="C13" t="s">
        <v>108</v>
      </c>
      <c r="D13" t="str">
        <f>"02779536"</f>
        <v>02779536</v>
      </c>
      <c r="F13" t="str">
        <f>"May2022"</f>
        <v>May2022</v>
      </c>
      <c r="G13">
        <v>301</v>
      </c>
      <c r="I13" t="s">
        <v>39</v>
      </c>
      <c r="J13">
        <v>1</v>
      </c>
      <c r="K13">
        <v>157076611</v>
      </c>
      <c r="L13" t="s">
        <v>109</v>
      </c>
      <c r="M13" t="s">
        <v>110</v>
      </c>
      <c r="N13" t="s">
        <v>22</v>
      </c>
      <c r="O13" t="s">
        <v>111</v>
      </c>
      <c r="P13" t="s">
        <v>112</v>
      </c>
      <c r="Q13" t="s">
        <v>113</v>
      </c>
      <c r="R13"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2023-10-15T14:16:45Z</dcterms:created>
  <dcterms:modified xsi:type="dcterms:W3CDTF">2023-11-14T07:37:37Z</dcterms:modified>
</cp:coreProperties>
</file>